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opi.dropbox.com/wopi/files/oid_5758978158987361792/WOPIServiceId_TP_DROPBOX_PLUS/WOPIUserId_-/"/>
    </mc:Choice>
  </mc:AlternateContent>
  <xr:revisionPtr revIDLastSave="64" documentId="13_ncr:1_{D07304D7-D35C-4A04-99CE-E591245D3109}" xr6:coauthVersionLast="47" xr6:coauthVersionMax="47" xr10:uidLastSave="{01951E76-6F13-4C97-BDE1-9E3FBCC0F125}"/>
  <bookViews>
    <workbookView xWindow="-110" yWindow="-110" windowWidth="29020" windowHeight="17500" xr2:uid="{AE89422B-9A04-4BCB-BCF8-C18259A5BB89}"/>
  </bookViews>
  <sheets>
    <sheet name="Prisskjema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 l="1"/>
  <c r="I31" i="1"/>
  <c r="I32" i="1"/>
  <c r="I33" i="1"/>
  <c r="I29" i="1"/>
  <c r="I23" i="1"/>
  <c r="I22" i="1"/>
  <c r="I9" i="1"/>
  <c r="I11" i="1"/>
  <c r="I13" i="1"/>
  <c r="I15" i="1"/>
  <c r="I7" i="1"/>
  <c r="F19" i="1"/>
  <c r="E19" i="1"/>
  <c r="D19" i="1"/>
  <c r="I19" i="1" l="1"/>
  <c r="I35" i="1" s="1"/>
</calcChain>
</file>

<file path=xl/sharedStrings.xml><?xml version="1.0" encoding="utf-8"?>
<sst xmlns="http://schemas.openxmlformats.org/spreadsheetml/2006/main" count="60" uniqueCount="45">
  <si>
    <t>Areal m2</t>
  </si>
  <si>
    <t>SUM</t>
  </si>
  <si>
    <t>Klebing</t>
  </si>
  <si>
    <t xml:space="preserve">Enhet </t>
  </si>
  <si>
    <t>m2</t>
  </si>
  <si>
    <t xml:space="preserve">Justering av kummer </t>
  </si>
  <si>
    <t>Geonett</t>
  </si>
  <si>
    <t>Øvrige arbeider:</t>
  </si>
  <si>
    <t>Livdekrona - Droppsone</t>
  </si>
  <si>
    <t>Livdekrona - Minirundkjøring</t>
  </si>
  <si>
    <t>STK</t>
  </si>
  <si>
    <t>Rigg og drift alle arbeider</t>
  </si>
  <si>
    <t>RS</t>
  </si>
  <si>
    <t>Beskrivelse:</t>
  </si>
  <si>
    <t>Fartshumper</t>
  </si>
  <si>
    <t>Arbeid:</t>
  </si>
  <si>
    <t>Tonn - Agb 8</t>
  </si>
  <si>
    <t>Tonn - Agb 11</t>
  </si>
  <si>
    <t>Kr/tonn Agb 8</t>
  </si>
  <si>
    <t>Kr/tonn Agb 11</t>
  </si>
  <si>
    <t>Komplett rigg og drift for kontrakten</t>
  </si>
  <si>
    <t>Kostnad</t>
  </si>
  <si>
    <t>Antall</t>
  </si>
  <si>
    <t>Vigeveien</t>
  </si>
  <si>
    <t>Lengde 1 100 m
Bredde 3m</t>
  </si>
  <si>
    <t>Kårikstadveien</t>
  </si>
  <si>
    <t>Lengde 1 352  m
Bredde 3,2 m</t>
  </si>
  <si>
    <t xml:space="preserve">Livdekrona </t>
  </si>
  <si>
    <t>Lengde 400  m
Bredde 6,5 m (vei)
Fortau 2m x 250 m</t>
  </si>
  <si>
    <t>Sævelandsveien</t>
  </si>
  <si>
    <r>
      <t>Lengde 1720  m</t>
    </r>
    <r>
      <rPr>
        <sz val="11"/>
        <color theme="1"/>
        <rFont val="Aptos Narrow"/>
        <family val="2"/>
        <scheme val="minor"/>
      </rPr>
      <t xml:space="preserve"> 
Bredde 3,1 m</t>
    </r>
  </si>
  <si>
    <t xml:space="preserve">Grimestadveien </t>
  </si>
  <si>
    <r>
      <t xml:space="preserve">Lengde 420  m
</t>
    </r>
    <r>
      <rPr>
        <sz val="11"/>
        <color theme="1"/>
        <rFont val="Aptos Narrow"/>
        <family val="2"/>
        <scheme val="minor"/>
      </rPr>
      <t xml:space="preserve">Bredde 3,05 </t>
    </r>
  </si>
  <si>
    <t>Veistrekning:</t>
  </si>
  <si>
    <t xml:space="preserve">SUM EKS. MVA </t>
  </si>
  <si>
    <t>EVALUERINGSSUM ALLE ARBEIDER</t>
  </si>
  <si>
    <t xml:space="preserve"> </t>
  </si>
  <si>
    <t>Fresing</t>
  </si>
  <si>
    <t xml:space="preserve">Modifisert sirkelhump håndbok jf. Håndbok V128. </t>
  </si>
  <si>
    <r>
      <t xml:space="preserve">Etablering en droppsone i tilknytning til skolens hjertesone, samt en minirundkjøring ved krysset mot Markeveien og øvrige arbeider som fartshumper, kummer etc. Arbeidet skal utføres i henhold til Del II Bilag 1 Oppdragsgivers kravspesifikasjon samt Del II BIlag 1.1 Veinormal for Farsund kommune med vedlegg og henvisninger. Det skal prises en komplett løsning i henhold til   Del II Bilag 1 Oppdragsgivers kravspesifikasjon samt Del II BIlag 1.1 Veinormal for Farsund kommune med vedlegg og henvisninger. </t>
    </r>
    <r>
      <rPr>
        <b/>
        <sz val="11"/>
        <color theme="1"/>
        <rFont val="Aptos Narrow"/>
        <family val="2"/>
        <scheme val="minor"/>
      </rPr>
      <t>All kostander og tiltak  beskrevet i Oppdragsgivers kravspesifikasjon skal være medtatt i RS.</t>
    </r>
  </si>
  <si>
    <t>Legging av utjevningslag (binderlag) og nytt slitelag. Alle kostander til utførelse skal være medtatt.</t>
  </si>
  <si>
    <t>Estimert antall</t>
  </si>
  <si>
    <r>
      <rPr>
        <b/>
        <sz val="14"/>
        <color theme="1"/>
        <rFont val="Aptos Narrow"/>
        <family val="2"/>
        <scheme val="minor"/>
      </rPr>
      <t xml:space="preserve">Tilleggsarbeid
</t>
    </r>
    <r>
      <rPr>
        <sz val="11"/>
        <color theme="1"/>
        <rFont val="Aptos Narrow"/>
        <family val="2"/>
        <scheme val="minor"/>
      </rPr>
      <t xml:space="preserve">Oppdragsgiver ønsker også at leverandør priser aktivitene oppgitt nedenfor. Mengder reguleres etter utført arbeid. Alt av tilleggsarbeid skal avtales med oppdragsgiver før utførelse. </t>
    </r>
  </si>
  <si>
    <r>
      <t xml:space="preserve">Priser fremgår av tabellene under. Estimert verdier er kun for evalueringsformål og er ikke et garantert omfang. Totalprisen er fastpris med mengdejustering. For nærmere informasjon om arbeidsomfanget se Del II Bilag 1 Oppdragsgivers kravspesifikasjon.
Entreprenør skal fakturere for faktisk mengde. Fakturering starter først ved stedlig oppmøte og faktisk utført arbeid. Reisetid til og fra anleggsplass, mobilsering, demobilisering og eventuell ventetid for utstyr skal ikke faktureres oppdragsgiver. Entreprenør må ta hensyn til dette i prisliste under. Alle nødvendige timerater for personell, maskiner og utstyr skal være medtatt i inngitte priser.
Priser skal oppgis eks. mva. og inkludere alle utgifter som f.eks. lønn, sosiale utgifter, godtgjørelser, reisetid, reiseutgifter, oppmøtekostnader og eventuelle godtgjørelser for diett og overnatting, utgifter til stedlig arbeidsledelse, hovedadministrasjon og fortjeneste. Reisetid og reisekostander til/fra stedet der arbeidet skal utføres, skal være inkludert i mengdepris.
Prisene i denne avtalen kan ikke reguleres. Det skal ikke påløpe oppdragsgiver kostnader utover det som fremgår eksplsitt av prisskjemaet nedenfor, med mindre det foreligger skriftlig forhåndssamtykke fra oppdragsgiver. Oppdragsgiver tar forbehold om at åpenbare feil i skjemaet vil korrigeres.
</t>
    </r>
    <r>
      <rPr>
        <b/>
        <sz val="12"/>
        <color theme="1"/>
        <rFont val="Calibri"/>
        <family val="2"/>
      </rPr>
      <t xml:space="preserve">Veiledning til pristabell: </t>
    </r>
    <r>
      <rPr>
        <sz val="12"/>
        <color theme="1"/>
        <rFont val="Calibri"/>
        <family val="2"/>
      </rPr>
      <t xml:space="preserve">
Tilbyder skal fylle ut alle gule kollonner. Hvite felter skal ikke modifiseres. Manglende utfylling kan medføre avvisning fra konkurransen. Alle priser skal føres opp eksklusiv mva.  Kostnader som ikke er spesifisert av oppdragsgiver, men som tilbyder vet vil tilkomme, skal være inkludert i oppgitte priser under.
For alle tiltaksområder i pristabellen under skal asfaltarbeidet utføres med bindelag Agb 8 og slitelag med Agb 11. Alt av Arbeider skal utføres i henhold til Del II Bilag 1 Oppdragsgivers kravspesifikasjon samt Del II BIlag 1.1 Veinormal for Farsund kommune med vedlegg og henvisninger. Dette gjelder selv hvor dette ikke er uttrykkelig presisert.
</t>
    </r>
  </si>
  <si>
    <t>DEL II BILAG 3 - PRISSKJEMA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</si>
</sst>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_-&quot;kr&quot;\ * #,##0.00_-;\-&quot;kr&quot;\ * #,##0.00_-;_-&quot;kr&quot;\ * &quot;-&quot;??_-;_-@_-"/>
    <numFmt numFmtId="165" formatCode="_ [$kr-414]\ * #,##0.00_ ;_ [$kr-414]\ * \-#,##0.00_ ;_ [$kr-414]\ * &quot;-&quot;??_ ;_ @_ "/>
  </numFmts>
  <fonts count="7" x14ac:knownFonts="1">
    <font>
      <sz val="11"/>
      <color theme="1"/>
      <name val="Aptos Narrow"/>
      <family val="2"/>
      <scheme val="minor"/>
    </font>
    <font>
      <b/>
      <sz val="11"/>
      <color theme="1"/>
      <name val="Aptos Narrow"/>
      <family val="2"/>
      <scheme val="minor"/>
    </font>
    <font>
      <sz val="12"/>
      <color theme="1"/>
      <name val="Calibri"/>
      <family val="2"/>
    </font>
    <font>
      <b/>
      <sz val="22"/>
      <color theme="1"/>
      <name val="Calibri"/>
      <family val="2"/>
    </font>
    <font>
      <b/>
      <sz val="12"/>
      <color theme="1"/>
      <name val="Calibri"/>
      <family val="2"/>
    </font>
    <font>
      <b/>
      <sz val="14"/>
      <color theme="1"/>
      <name val="Aptos Narrow"/>
      <family val="2"/>
      <scheme val="minor"/>
    </font>
    <font>
      <sz val="8"/>
      <name val="Aptos Narrow"/>
      <family val="2"/>
      <scheme val="minor"/>
    </font>
  </fonts>
  <fills count="5">
    <fill>
      <patternFill patternType="none"/>
    </fill>
    <fill>
      <patternFill patternType="gray125"/>
    </fill>
    <fill>
      <patternFill patternType="solid">
        <fgColor rgb="FFFFFF99"/>
        <bgColor indexed="64"/>
      </patternFill>
    </fill>
    <fill>
      <patternFill patternType="solid">
        <fgColor theme="2" tint="-9.9978637043366805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09">
    <xf numFmtId="0" fontId="0" fillId="0" borderId="0" xfId="0"/>
    <xf numFmtId="0" fontId="1" fillId="3" borderId="7" xfId="0" applyFont="1" applyFill="1" applyBorder="1"/>
    <xf numFmtId="0" fontId="0" fillId="0" borderId="1" xfId="0" applyBorder="1" applyAlignment="1">
      <alignment horizontal="center" vertical="center"/>
    </xf>
    <xf numFmtId="164" fontId="0" fillId="2" borderId="1" xfId="0" applyNumberFormat="1" applyFill="1" applyBorder="1" applyAlignment="1">
      <alignment horizontal="center" vertical="center"/>
    </xf>
    <xf numFmtId="0" fontId="0" fillId="0" borderId="5" xfId="0" applyBorder="1"/>
    <xf numFmtId="0" fontId="0" fillId="4" borderId="9" xfId="0" applyFill="1" applyBorder="1" applyAlignment="1">
      <alignment horizontal="center" vertical="center"/>
    </xf>
    <xf numFmtId="0" fontId="0" fillId="0" borderId="23" xfId="0" applyBorder="1" applyAlignment="1">
      <alignment horizontal="center" vertical="center"/>
    </xf>
    <xf numFmtId="0" fontId="0" fillId="0" borderId="26" xfId="0" applyBorder="1"/>
    <xf numFmtId="0" fontId="0" fillId="4" borderId="19" xfId="0" applyFill="1" applyBorder="1" applyAlignment="1">
      <alignment horizontal="center" vertical="center"/>
    </xf>
    <xf numFmtId="0" fontId="0" fillId="4" borderId="12" xfId="0" applyFill="1" applyBorder="1" applyAlignment="1">
      <alignment horizontal="center" vertical="center"/>
    </xf>
    <xf numFmtId="3" fontId="0" fillId="0" borderId="15" xfId="0" applyNumberFormat="1" applyBorder="1" applyAlignment="1">
      <alignment horizontal="center" vertical="center"/>
    </xf>
    <xf numFmtId="0" fontId="0" fillId="0" borderId="29" xfId="0" applyBorder="1"/>
    <xf numFmtId="0" fontId="1" fillId="3" borderId="11" xfId="0" applyFont="1" applyFill="1" applyBorder="1" applyAlignment="1">
      <alignment horizontal="center"/>
    </xf>
    <xf numFmtId="164" fontId="0" fillId="0" borderId="3" xfId="0" applyNumberFormat="1" applyBorder="1" applyAlignment="1">
      <alignment vertical="center"/>
    </xf>
    <xf numFmtId="164" fontId="0" fillId="2" borderId="24" xfId="0" applyNumberFormat="1" applyFill="1" applyBorder="1" applyAlignment="1">
      <alignment horizontal="center" vertical="center"/>
    </xf>
    <xf numFmtId="0" fontId="1" fillId="3" borderId="13" xfId="0" applyFont="1" applyFill="1" applyBorder="1" applyAlignment="1">
      <alignment horizontal="left"/>
    </xf>
    <xf numFmtId="0" fontId="1" fillId="3" borderId="6" xfId="0" applyFont="1" applyFill="1" applyBorder="1" applyAlignment="1">
      <alignment horizontal="left" vertical="center"/>
    </xf>
    <xf numFmtId="0" fontId="1" fillId="3" borderId="15"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7" xfId="0" applyFont="1" applyFill="1" applyBorder="1" applyAlignment="1">
      <alignment horizontal="left" vertical="center"/>
    </xf>
    <xf numFmtId="0" fontId="0" fillId="3" borderId="7" xfId="0" applyFill="1" applyBorder="1" applyAlignment="1">
      <alignment horizontal="left" vertical="center" wrapText="1"/>
    </xf>
    <xf numFmtId="0" fontId="1" fillId="3" borderId="16" xfId="0" applyFont="1" applyFill="1" applyBorder="1" applyAlignment="1">
      <alignment horizontal="left" vertical="center" wrapText="1"/>
    </xf>
    <xf numFmtId="0" fontId="0" fillId="0" borderId="38" xfId="0" applyBorder="1"/>
    <xf numFmtId="0" fontId="1" fillId="3" borderId="39" xfId="0" applyFont="1" applyFill="1" applyBorder="1" applyAlignment="1">
      <alignment horizontal="left" vertical="center" wrapText="1"/>
    </xf>
    <xf numFmtId="0" fontId="0" fillId="3" borderId="40" xfId="0" applyFill="1" applyBorder="1" applyAlignment="1">
      <alignment horizontal="left" vertical="center" wrapText="1"/>
    </xf>
    <xf numFmtId="0" fontId="1" fillId="3" borderId="31" xfId="0" applyFont="1" applyFill="1" applyBorder="1" applyAlignment="1">
      <alignment horizontal="left" vertical="center" wrapText="1"/>
    </xf>
    <xf numFmtId="0" fontId="0" fillId="3" borderId="28" xfId="0" applyFill="1" applyBorder="1" applyAlignment="1">
      <alignment horizontal="left" vertical="center" wrapText="1"/>
    </xf>
    <xf numFmtId="0" fontId="0" fillId="0" borderId="24" xfId="0" applyBorder="1" applyAlignment="1">
      <alignment horizontal="center" vertical="center"/>
    </xf>
    <xf numFmtId="0" fontId="0" fillId="3" borderId="30" xfId="0" applyFill="1" applyBorder="1" applyAlignment="1">
      <alignment horizontal="left" vertical="center" wrapText="1"/>
    </xf>
    <xf numFmtId="0" fontId="0" fillId="3" borderId="42" xfId="0" applyFill="1" applyBorder="1" applyAlignment="1">
      <alignment horizontal="left" vertical="center" wrapText="1"/>
    </xf>
    <xf numFmtId="0" fontId="0" fillId="4" borderId="17" xfId="0" applyFill="1" applyBorder="1" applyAlignment="1">
      <alignment horizontal="center" vertical="center"/>
    </xf>
    <xf numFmtId="164" fontId="0" fillId="2" borderId="37" xfId="0" applyNumberFormat="1" applyFill="1" applyBorder="1" applyAlignment="1">
      <alignment horizontal="center" vertical="center"/>
    </xf>
    <xf numFmtId="164" fontId="0" fillId="4" borderId="27" xfId="0" applyNumberFormat="1" applyFill="1" applyBorder="1" applyAlignment="1">
      <alignment horizontal="center" vertical="center"/>
    </xf>
    <xf numFmtId="0" fontId="1" fillId="3" borderId="13" xfId="0" applyFont="1" applyFill="1" applyBorder="1" applyAlignment="1">
      <alignment horizontal="center"/>
    </xf>
    <xf numFmtId="0" fontId="1" fillId="3" borderId="29" xfId="0" applyFont="1" applyFill="1" applyBorder="1" applyAlignment="1">
      <alignment horizontal="left"/>
    </xf>
    <xf numFmtId="0" fontId="0" fillId="3" borderId="10" xfId="0" applyFill="1" applyBorder="1"/>
    <xf numFmtId="0" fontId="0" fillId="3" borderId="28" xfId="0" applyFill="1" applyBorder="1"/>
    <xf numFmtId="44" fontId="0" fillId="0" borderId="21" xfId="0" applyNumberFormat="1" applyBorder="1" applyAlignment="1">
      <alignment horizontal="left" vertical="center"/>
    </xf>
    <xf numFmtId="0" fontId="0" fillId="3" borderId="4" xfId="0" applyFill="1" applyBorder="1" applyAlignment="1">
      <alignment vertical="center" wrapText="1"/>
    </xf>
    <xf numFmtId="0" fontId="0" fillId="0" borderId="15" xfId="0" applyBorder="1" applyAlignment="1">
      <alignment horizontal="center" vertical="center"/>
    </xf>
    <xf numFmtId="0" fontId="0" fillId="0" borderId="32" xfId="0" applyBorder="1" applyAlignment="1">
      <alignment horizontal="center" vertical="center"/>
    </xf>
    <xf numFmtId="0" fontId="1" fillId="3" borderId="27" xfId="0" applyFont="1" applyFill="1" applyBorder="1" applyAlignment="1">
      <alignment horizontal="center"/>
    </xf>
    <xf numFmtId="164" fontId="0" fillId="0" borderId="48" xfId="0" applyNumberFormat="1" applyBorder="1" applyAlignment="1">
      <alignment vertical="center"/>
    </xf>
    <xf numFmtId="164" fontId="0" fillId="2" borderId="8" xfId="0" applyNumberFormat="1" applyFill="1" applyBorder="1" applyAlignment="1">
      <alignment horizontal="center" vertical="center"/>
    </xf>
    <xf numFmtId="0" fontId="1" fillId="3" borderId="9" xfId="0" applyFont="1" applyFill="1" applyBorder="1" applyAlignment="1">
      <alignment horizontal="center"/>
    </xf>
    <xf numFmtId="0" fontId="0" fillId="0" borderId="8" xfId="0" applyBorder="1" applyAlignment="1">
      <alignment horizontal="center" vertical="center"/>
    </xf>
    <xf numFmtId="0" fontId="0" fillId="0" borderId="49" xfId="0" applyBorder="1" applyAlignment="1">
      <alignment horizontal="center" vertical="center"/>
    </xf>
    <xf numFmtId="0" fontId="1" fillId="3" borderId="15" xfId="0" applyFont="1" applyFill="1" applyBorder="1" applyAlignment="1">
      <alignment horizontal="left"/>
    </xf>
    <xf numFmtId="164" fontId="0" fillId="0" borderId="22" xfId="0" applyNumberFormat="1" applyBorder="1" applyAlignment="1">
      <alignment vertical="center"/>
    </xf>
    <xf numFmtId="164" fontId="0" fillId="0" borderId="50" xfId="0" applyNumberFormat="1" applyBorder="1" applyAlignment="1">
      <alignment vertical="center"/>
    </xf>
    <xf numFmtId="0" fontId="0" fillId="0" borderId="16" xfId="0" applyBorder="1" applyAlignment="1">
      <alignment horizontal="left" vertical="center"/>
    </xf>
    <xf numFmtId="0" fontId="0" fillId="0" borderId="28" xfId="0" applyBorder="1" applyAlignment="1">
      <alignment horizontal="left" vertical="center"/>
    </xf>
    <xf numFmtId="0" fontId="0" fillId="0" borderId="36" xfId="0" applyBorder="1"/>
    <xf numFmtId="0" fontId="0" fillId="0" borderId="51" xfId="0" applyBorder="1" applyAlignment="1">
      <alignment horizontal="center" vertical="center"/>
    </xf>
    <xf numFmtId="0" fontId="0" fillId="3" borderId="16" xfId="0" applyFill="1" applyBorder="1" applyAlignment="1">
      <alignment vertical="center" wrapText="1"/>
    </xf>
    <xf numFmtId="0" fontId="0" fillId="3" borderId="28" xfId="0" applyFill="1" applyBorder="1" applyAlignment="1">
      <alignment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4" xfId="0" applyFont="1" applyFill="1" applyBorder="1" applyAlignment="1">
      <alignment horizontal="center"/>
    </xf>
    <xf numFmtId="0" fontId="1" fillId="3" borderId="5" xfId="0" applyFont="1" applyFill="1" applyBorder="1" applyAlignment="1">
      <alignment horizontal="center"/>
    </xf>
    <xf numFmtId="0" fontId="0" fillId="0" borderId="33" xfId="0" applyBorder="1" applyAlignment="1">
      <alignment horizontal="left" vertical="center" wrapText="1"/>
    </xf>
    <xf numFmtId="0" fontId="0" fillId="0" borderId="29" xfId="0" applyBorder="1" applyAlignment="1">
      <alignment horizontal="left" vertical="center" wrapText="1"/>
    </xf>
    <xf numFmtId="0" fontId="0" fillId="0" borderId="43" xfId="0" applyBorder="1" applyAlignment="1">
      <alignment horizontal="left" vertical="center" wrapText="1"/>
    </xf>
    <xf numFmtId="0" fontId="0" fillId="0" borderId="34" xfId="0" applyBorder="1" applyAlignment="1">
      <alignment horizontal="left" vertical="center" wrapText="1"/>
    </xf>
    <xf numFmtId="0" fontId="0" fillId="0" borderId="36" xfId="0" applyBorder="1" applyAlignment="1">
      <alignment horizontal="left" vertical="center" wrapText="1"/>
    </xf>
    <xf numFmtId="0" fontId="0" fillId="0" borderId="44" xfId="0" applyBorder="1" applyAlignment="1">
      <alignment horizontal="left" vertical="center" wrapText="1"/>
    </xf>
    <xf numFmtId="0" fontId="1" fillId="3" borderId="35" xfId="0" applyFont="1" applyFill="1" applyBorder="1" applyAlignment="1">
      <alignment horizontal="center"/>
    </xf>
    <xf numFmtId="0" fontId="1" fillId="3" borderId="12" xfId="0" applyFont="1" applyFill="1" applyBorder="1" applyAlignment="1">
      <alignment horizontal="center"/>
    </xf>
    <xf numFmtId="0" fontId="1" fillId="3" borderId="11" xfId="0" applyFont="1" applyFill="1" applyBorder="1" applyAlignment="1">
      <alignment horizontal="center"/>
    </xf>
    <xf numFmtId="0" fontId="0" fillId="4" borderId="2" xfId="0" applyFill="1" applyBorder="1" applyAlignment="1">
      <alignment horizontal="center"/>
    </xf>
    <xf numFmtId="0" fontId="0" fillId="4" borderId="1" xfId="0" applyFill="1" applyBorder="1" applyAlignment="1">
      <alignment horizontal="center"/>
    </xf>
    <xf numFmtId="0" fontId="0" fillId="4" borderId="3" xfId="0" applyFill="1" applyBorder="1" applyAlignment="1">
      <alignment horizontal="center"/>
    </xf>
    <xf numFmtId="0" fontId="0" fillId="4" borderId="2" xfId="0" applyFill="1" applyBorder="1" applyAlignment="1">
      <alignment horizontal="left"/>
    </xf>
    <xf numFmtId="0" fontId="0" fillId="4" borderId="1" xfId="0" applyFill="1" applyBorder="1" applyAlignment="1">
      <alignment horizontal="left"/>
    </xf>
    <xf numFmtId="0" fontId="0" fillId="4" borderId="3" xfId="0" applyFill="1" applyBorder="1" applyAlignment="1">
      <alignment horizontal="left"/>
    </xf>
    <xf numFmtId="0" fontId="0" fillId="4" borderId="40" xfId="0" applyFill="1" applyBorder="1" applyAlignment="1">
      <alignment horizontal="center"/>
    </xf>
    <xf numFmtId="0" fontId="0" fillId="4" borderId="45" xfId="0" applyFill="1" applyBorder="1" applyAlignment="1">
      <alignment horizontal="center"/>
    </xf>
    <xf numFmtId="0" fontId="0" fillId="4" borderId="52" xfId="0" applyFill="1" applyBorder="1" applyAlignment="1">
      <alignment horizontal="center"/>
    </xf>
    <xf numFmtId="0" fontId="0" fillId="3" borderId="7" xfId="0" applyFill="1" applyBorder="1" applyAlignment="1">
      <alignment horizontal="left" vertical="center" wrapText="1"/>
    </xf>
    <xf numFmtId="0" fontId="3" fillId="0" borderId="7" xfId="0" applyFont="1" applyBorder="1" applyAlignment="1">
      <alignment horizontal="left" vertical="center"/>
    </xf>
    <xf numFmtId="0" fontId="0" fillId="0" borderId="12" xfId="0" applyBorder="1" applyAlignment="1">
      <alignment horizontal="center" vertical="center"/>
    </xf>
    <xf numFmtId="0" fontId="0" fillId="0" borderId="17" xfId="0" applyBorder="1" applyAlignment="1">
      <alignment horizontal="center" vertical="center"/>
    </xf>
    <xf numFmtId="3" fontId="0" fillId="0" borderId="35" xfId="0" applyNumberFormat="1" applyBorder="1" applyAlignment="1">
      <alignment horizontal="center" vertical="center"/>
    </xf>
    <xf numFmtId="3" fontId="0" fillId="0" borderId="47" xfId="0" applyNumberFormat="1" applyBorder="1" applyAlignment="1">
      <alignment horizontal="center" vertical="center"/>
    </xf>
    <xf numFmtId="3" fontId="0" fillId="0" borderId="12" xfId="0" applyNumberFormat="1" applyBorder="1" applyAlignment="1">
      <alignment horizontal="center" vertical="center"/>
    </xf>
    <xf numFmtId="3" fontId="0" fillId="0" borderId="17" xfId="0" applyNumberFormat="1" applyBorder="1" applyAlignment="1">
      <alignment horizontal="center" vertical="center"/>
    </xf>
    <xf numFmtId="165" fontId="0" fillId="2" borderId="12" xfId="0" applyNumberFormat="1" applyFill="1" applyBorder="1" applyAlignment="1">
      <alignment horizontal="center" vertical="center"/>
    </xf>
    <xf numFmtId="165" fontId="0" fillId="2" borderId="17" xfId="0" applyNumberFormat="1" applyFill="1" applyBorder="1" applyAlignment="1">
      <alignment horizontal="center" vertical="center"/>
    </xf>
    <xf numFmtId="164" fontId="0" fillId="0" borderId="11" xfId="0" applyNumberFormat="1" applyBorder="1" applyAlignment="1">
      <alignment horizontal="center" vertical="center"/>
    </xf>
    <xf numFmtId="164" fontId="0" fillId="0" borderId="37" xfId="0" applyNumberFormat="1" applyBorder="1" applyAlignment="1">
      <alignment horizontal="center" vertical="center"/>
    </xf>
    <xf numFmtId="3" fontId="0" fillId="0" borderId="25" xfId="0" applyNumberFormat="1" applyBorder="1" applyAlignment="1">
      <alignment horizontal="center" vertical="center"/>
    </xf>
    <xf numFmtId="0" fontId="0" fillId="0" borderId="23" xfId="0" applyBorder="1" applyAlignment="1">
      <alignment horizontal="center" vertical="center"/>
    </xf>
    <xf numFmtId="165" fontId="0" fillId="2" borderId="18" xfId="0" applyNumberFormat="1" applyFill="1" applyBorder="1" applyAlignment="1">
      <alignment horizontal="center" vertical="center"/>
    </xf>
    <xf numFmtId="165" fontId="0" fillId="2" borderId="24" xfId="0" applyNumberFormat="1" applyFill="1" applyBorder="1" applyAlignment="1">
      <alignment horizontal="center" vertical="center"/>
    </xf>
    <xf numFmtId="0" fontId="0" fillId="0" borderId="18" xfId="0" applyBorder="1" applyAlignment="1">
      <alignment horizontal="center" vertical="center"/>
    </xf>
    <xf numFmtId="0" fontId="0" fillId="0" borderId="24" xfId="0" applyBorder="1" applyAlignment="1">
      <alignment horizontal="center" vertical="center"/>
    </xf>
    <xf numFmtId="0" fontId="2" fillId="3" borderId="25" xfId="0" applyFont="1" applyFill="1" applyBorder="1" applyAlignment="1">
      <alignment horizontal="left" vertical="top" wrapText="1"/>
    </xf>
    <xf numFmtId="0" fontId="2" fillId="3" borderId="18"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3" xfId="0" applyFont="1" applyFill="1" applyBorder="1" applyAlignment="1">
      <alignment horizontal="left" vertical="top" wrapText="1"/>
    </xf>
    <xf numFmtId="0" fontId="4" fillId="3" borderId="24" xfId="0" applyFont="1" applyFill="1" applyBorder="1" applyAlignment="1">
      <alignment horizontal="left" vertical="top" wrapText="1"/>
    </xf>
    <xf numFmtId="165" fontId="0" fillId="2" borderId="19" xfId="0" applyNumberFormat="1" applyFill="1" applyBorder="1" applyAlignment="1">
      <alignment horizontal="center" vertical="center"/>
    </xf>
    <xf numFmtId="3" fontId="0" fillId="0" borderId="46" xfId="0" applyNumberFormat="1" applyBorder="1" applyAlignment="1">
      <alignment horizontal="center" vertical="center"/>
    </xf>
    <xf numFmtId="0" fontId="0" fillId="0" borderId="32" xfId="0" applyBorder="1" applyAlignment="1">
      <alignment horizontal="center" vertical="center"/>
    </xf>
    <xf numFmtId="165" fontId="0" fillId="2" borderId="20" xfId="0" applyNumberFormat="1" applyFill="1" applyBorder="1" applyAlignment="1">
      <alignment horizontal="center" vertical="center"/>
    </xf>
    <xf numFmtId="165" fontId="0" fillId="2" borderId="8" xfId="0" applyNumberFormat="1" applyFill="1" applyBorder="1" applyAlignment="1">
      <alignment horizontal="center" vertical="center"/>
    </xf>
    <xf numFmtId="3" fontId="0" fillId="0" borderId="14" xfId="0" applyNumberFormat="1" applyBorder="1" applyAlignment="1">
      <alignment horizontal="center" vertical="center"/>
    </xf>
    <xf numFmtId="0" fontId="0" fillId="0" borderId="41"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0CD06-4DDD-48FB-B079-698470CF52BB}">
  <dimension ref="A1:M35"/>
  <sheetViews>
    <sheetView tabSelected="1" topLeftCell="A7" zoomScale="115" zoomScaleNormal="115" workbookViewId="0">
      <selection activeCell="G7" sqref="G7:G8"/>
    </sheetView>
  </sheetViews>
  <sheetFormatPr baseColWidth="10" defaultRowHeight="14.5" x14ac:dyDescent="0.35"/>
  <cols>
    <col min="1" max="1" width="1" customWidth="1"/>
    <col min="2" max="2" width="31.1796875" customWidth="1"/>
    <col min="3" max="3" width="47.453125" customWidth="1"/>
    <col min="4" max="8" width="15.7265625" customWidth="1"/>
    <col min="9" max="9" width="25.7265625" customWidth="1"/>
  </cols>
  <sheetData>
    <row r="1" spans="1:13" ht="22.5" customHeight="1" thickBot="1" x14ac:dyDescent="0.4">
      <c r="B1" s="80" t="s">
        <v>44</v>
      </c>
      <c r="C1" s="80"/>
      <c r="D1" s="80"/>
      <c r="E1" s="80"/>
      <c r="F1" s="80"/>
      <c r="G1" s="80"/>
      <c r="H1" s="80"/>
      <c r="I1" s="80"/>
    </row>
    <row r="2" spans="1:13" ht="17.25" customHeight="1" thickBot="1" x14ac:dyDescent="0.4">
      <c r="B2" s="80"/>
      <c r="C2" s="80"/>
      <c r="D2" s="80"/>
      <c r="E2" s="80"/>
      <c r="F2" s="80"/>
      <c r="G2" s="80"/>
      <c r="H2" s="80"/>
      <c r="I2" s="80"/>
    </row>
    <row r="3" spans="1:13" ht="28.5" customHeight="1" x14ac:dyDescent="0.35">
      <c r="B3" s="97" t="s">
        <v>43</v>
      </c>
      <c r="C3" s="98"/>
      <c r="D3" s="99"/>
      <c r="E3" s="99"/>
      <c r="F3" s="99"/>
      <c r="G3" s="99"/>
      <c r="H3" s="99"/>
      <c r="I3" s="99"/>
    </row>
    <row r="4" spans="1:13" ht="264" customHeight="1" thickBot="1" x14ac:dyDescent="0.4">
      <c r="B4" s="100"/>
      <c r="C4" s="101"/>
      <c r="D4" s="101"/>
      <c r="E4" s="101"/>
      <c r="F4" s="101"/>
      <c r="G4" s="101"/>
      <c r="H4" s="101"/>
      <c r="I4" s="101"/>
    </row>
    <row r="5" spans="1:13" ht="6.75" customHeight="1" thickBot="1" x14ac:dyDescent="0.4">
      <c r="C5" s="52"/>
    </row>
    <row r="6" spans="1:13" ht="25.5" customHeight="1" thickBot="1" x14ac:dyDescent="0.4">
      <c r="B6" s="19" t="s">
        <v>33</v>
      </c>
      <c r="C6" s="19" t="s">
        <v>13</v>
      </c>
      <c r="D6" s="17" t="s">
        <v>0</v>
      </c>
      <c r="E6" s="18" t="s">
        <v>16</v>
      </c>
      <c r="F6" s="18" t="s">
        <v>17</v>
      </c>
      <c r="G6" s="18" t="s">
        <v>18</v>
      </c>
      <c r="H6" s="18" t="s">
        <v>19</v>
      </c>
      <c r="I6" s="16" t="s">
        <v>1</v>
      </c>
    </row>
    <row r="7" spans="1:13" ht="20.149999999999999" customHeight="1" x14ac:dyDescent="0.35">
      <c r="B7" s="23" t="s">
        <v>23</v>
      </c>
      <c r="C7" s="54" t="s">
        <v>40</v>
      </c>
      <c r="D7" s="107">
        <v>3300</v>
      </c>
      <c r="E7" s="81">
        <v>198</v>
      </c>
      <c r="F7" s="81">
        <v>330</v>
      </c>
      <c r="G7" s="87">
        <v>0</v>
      </c>
      <c r="H7" s="87">
        <v>0</v>
      </c>
      <c r="I7" s="89">
        <f>(F7*H7)+(E7*G7)</f>
        <v>0</v>
      </c>
    </row>
    <row r="8" spans="1:13" ht="32.25" customHeight="1" thickBot="1" x14ac:dyDescent="0.4">
      <c r="B8" s="24" t="s">
        <v>24</v>
      </c>
      <c r="C8" s="55"/>
      <c r="D8" s="108"/>
      <c r="E8" s="82"/>
      <c r="F8" s="82"/>
      <c r="G8" s="88"/>
      <c r="H8" s="102"/>
      <c r="I8" s="90"/>
    </row>
    <row r="9" spans="1:13" ht="20.149999999999999" customHeight="1" x14ac:dyDescent="0.35">
      <c r="B9" s="25" t="s">
        <v>25</v>
      </c>
      <c r="C9" s="54" t="s">
        <v>40</v>
      </c>
      <c r="D9" s="103">
        <v>4320</v>
      </c>
      <c r="E9" s="95">
        <v>259</v>
      </c>
      <c r="F9" s="95">
        <v>432</v>
      </c>
      <c r="G9" s="106">
        <v>0</v>
      </c>
      <c r="H9" s="93">
        <v>0</v>
      </c>
      <c r="I9" s="89">
        <f t="shared" ref="I9" si="0">(F9*H9)+(E9*G9)</f>
        <v>0</v>
      </c>
    </row>
    <row r="10" spans="1:13" ht="33.75" customHeight="1" thickBot="1" x14ac:dyDescent="0.4">
      <c r="A10" s="7"/>
      <c r="B10" s="26" t="s">
        <v>26</v>
      </c>
      <c r="C10" s="55"/>
      <c r="D10" s="104"/>
      <c r="E10" s="96"/>
      <c r="F10" s="96"/>
      <c r="G10" s="105"/>
      <c r="H10" s="105"/>
      <c r="I10" s="90"/>
    </row>
    <row r="11" spans="1:13" ht="20.149999999999999" customHeight="1" x14ac:dyDescent="0.35">
      <c r="B11" s="25" t="s">
        <v>27</v>
      </c>
      <c r="C11" s="54" t="s">
        <v>40</v>
      </c>
      <c r="D11" s="91">
        <v>3100</v>
      </c>
      <c r="E11" s="95">
        <v>186</v>
      </c>
      <c r="F11" s="95">
        <v>310</v>
      </c>
      <c r="G11" s="93">
        <v>0</v>
      </c>
      <c r="H11" s="93">
        <v>0</v>
      </c>
      <c r="I11" s="89">
        <f t="shared" ref="I11" si="1">(F11*H11)+(E11*G11)</f>
        <v>0</v>
      </c>
    </row>
    <row r="12" spans="1:13" ht="48" customHeight="1" thickBot="1" x14ac:dyDescent="0.4">
      <c r="B12" s="26" t="s">
        <v>28</v>
      </c>
      <c r="C12" s="55"/>
      <c r="D12" s="92"/>
      <c r="E12" s="96"/>
      <c r="F12" s="96"/>
      <c r="G12" s="94"/>
      <c r="H12" s="94"/>
      <c r="I12" s="90"/>
    </row>
    <row r="13" spans="1:13" ht="20.149999999999999" customHeight="1" x14ac:dyDescent="0.35">
      <c r="B13" s="25" t="s">
        <v>29</v>
      </c>
      <c r="C13" s="54" t="s">
        <v>40</v>
      </c>
      <c r="D13" s="83">
        <v>5332</v>
      </c>
      <c r="E13" s="81">
        <v>320</v>
      </c>
      <c r="F13" s="85">
        <v>533</v>
      </c>
      <c r="G13" s="87">
        <v>0</v>
      </c>
      <c r="H13" s="87">
        <v>0</v>
      </c>
      <c r="I13" s="89">
        <f t="shared" ref="I13" si="2">(F13*H13)+(E13*G13)</f>
        <v>0</v>
      </c>
    </row>
    <row r="14" spans="1:13" ht="34.5" customHeight="1" thickBot="1" x14ac:dyDescent="0.4">
      <c r="B14" s="28" t="s">
        <v>30</v>
      </c>
      <c r="C14" s="55"/>
      <c r="D14" s="84"/>
      <c r="E14" s="82"/>
      <c r="F14" s="86"/>
      <c r="G14" s="88"/>
      <c r="H14" s="88"/>
      <c r="I14" s="90"/>
      <c r="M14" t="s">
        <v>36</v>
      </c>
    </row>
    <row r="15" spans="1:13" ht="20.149999999999999" customHeight="1" x14ac:dyDescent="0.35">
      <c r="B15" s="21" t="s">
        <v>31</v>
      </c>
      <c r="C15" s="54" t="s">
        <v>40</v>
      </c>
      <c r="D15" s="83">
        <v>1281</v>
      </c>
      <c r="E15" s="81">
        <v>77</v>
      </c>
      <c r="F15" s="81">
        <v>128</v>
      </c>
      <c r="G15" s="87">
        <v>0</v>
      </c>
      <c r="H15" s="87">
        <v>0</v>
      </c>
      <c r="I15" s="89">
        <f t="shared" ref="I15" si="3">(F15*H15)+(E15*G15)</f>
        <v>0</v>
      </c>
    </row>
    <row r="16" spans="1:13" ht="33" customHeight="1" thickBot="1" x14ac:dyDescent="0.4">
      <c r="A16" s="22"/>
      <c r="B16" s="29" t="s">
        <v>32</v>
      </c>
      <c r="C16" s="55"/>
      <c r="D16" s="84"/>
      <c r="E16" s="82"/>
      <c r="F16" s="82"/>
      <c r="G16" s="88"/>
      <c r="H16" s="88"/>
      <c r="I16" s="90"/>
    </row>
    <row r="17" spans="2:10" ht="39.75" customHeight="1" thickBot="1" x14ac:dyDescent="0.4">
      <c r="B17" s="20" t="s">
        <v>11</v>
      </c>
      <c r="C17" s="38" t="s">
        <v>20</v>
      </c>
      <c r="D17" s="39" t="s">
        <v>12</v>
      </c>
      <c r="E17" s="30"/>
      <c r="F17" s="30"/>
      <c r="G17" s="30"/>
      <c r="H17" s="30"/>
      <c r="I17" s="31">
        <v>0</v>
      </c>
    </row>
    <row r="18" spans="2:10" ht="9" customHeight="1" thickBot="1" x14ac:dyDescent="0.4">
      <c r="B18" s="4"/>
      <c r="C18" s="4"/>
      <c r="G18" s="4"/>
      <c r="H18" s="4"/>
      <c r="I18" s="4"/>
    </row>
    <row r="19" spans="2:10" ht="30" customHeight="1" thickBot="1" x14ac:dyDescent="0.4">
      <c r="B19" s="56" t="s">
        <v>34</v>
      </c>
      <c r="C19" s="57"/>
      <c r="D19" s="10">
        <f>SUM(D7:D15)</f>
        <v>17333</v>
      </c>
      <c r="E19" s="9">
        <f>SUM(E7:E15)</f>
        <v>1040</v>
      </c>
      <c r="F19" s="9">
        <f>SUM(F7:F17)</f>
        <v>1733</v>
      </c>
      <c r="G19" s="5"/>
      <c r="H19" s="8"/>
      <c r="I19" s="32">
        <f>SUM(I7:I17)</f>
        <v>0</v>
      </c>
      <c r="J19" s="7"/>
    </row>
    <row r="20" spans="2:10" ht="9" customHeight="1" thickBot="1" x14ac:dyDescent="0.4">
      <c r="E20" s="11"/>
      <c r="F20" s="11"/>
      <c r="H20" s="11"/>
      <c r="I20" s="4"/>
    </row>
    <row r="21" spans="2:10" ht="15" thickBot="1" x14ac:dyDescent="0.4">
      <c r="B21" s="1" t="s">
        <v>7</v>
      </c>
      <c r="C21" s="59" t="s">
        <v>13</v>
      </c>
      <c r="D21" s="60"/>
      <c r="E21" s="60"/>
      <c r="F21" s="47" t="s">
        <v>3</v>
      </c>
      <c r="G21" s="44" t="s">
        <v>22</v>
      </c>
      <c r="H21" s="44" t="s">
        <v>21</v>
      </c>
      <c r="I21" s="41" t="s">
        <v>1</v>
      </c>
      <c r="J21" s="7"/>
    </row>
    <row r="22" spans="2:10" ht="50.15" customHeight="1" x14ac:dyDescent="0.35">
      <c r="B22" s="50" t="s">
        <v>8</v>
      </c>
      <c r="C22" s="61" t="s">
        <v>39</v>
      </c>
      <c r="D22" s="62"/>
      <c r="E22" s="63"/>
      <c r="F22" s="46" t="s">
        <v>12</v>
      </c>
      <c r="G22" s="45">
        <v>1</v>
      </c>
      <c r="H22" s="43">
        <v>0</v>
      </c>
      <c r="I22" s="42">
        <f>H22*G22</f>
        <v>0</v>
      </c>
    </row>
    <row r="23" spans="2:10" ht="57" customHeight="1" thickBot="1" x14ac:dyDescent="0.4">
      <c r="B23" s="51" t="s">
        <v>9</v>
      </c>
      <c r="C23" s="64"/>
      <c r="D23" s="65"/>
      <c r="E23" s="66"/>
      <c r="F23" s="6" t="s">
        <v>12</v>
      </c>
      <c r="G23" s="27">
        <v>1</v>
      </c>
      <c r="H23" s="14">
        <v>0</v>
      </c>
      <c r="I23" s="48">
        <f>H23*G23</f>
        <v>0</v>
      </c>
    </row>
    <row r="24" spans="2:10" ht="10.5" customHeight="1" thickBot="1" x14ac:dyDescent="0.4"/>
    <row r="25" spans="2:10" ht="15" thickBot="1" x14ac:dyDescent="0.4">
      <c r="B25" s="79" t="s">
        <v>42</v>
      </c>
      <c r="C25" s="79"/>
      <c r="D25" s="79"/>
      <c r="E25" s="79"/>
      <c r="F25" s="79"/>
      <c r="G25" s="79"/>
      <c r="H25" s="79"/>
      <c r="I25" s="79"/>
    </row>
    <row r="26" spans="2:10" ht="33.75" customHeight="1" thickBot="1" x14ac:dyDescent="0.4">
      <c r="B26" s="79"/>
      <c r="C26" s="79"/>
      <c r="D26" s="79"/>
      <c r="E26" s="79"/>
      <c r="F26" s="79"/>
      <c r="G26" s="79"/>
      <c r="H26" s="79"/>
      <c r="I26" s="79"/>
    </row>
    <row r="27" spans="2:10" ht="9.75" customHeight="1" thickBot="1" x14ac:dyDescent="0.4"/>
    <row r="28" spans="2:10" x14ac:dyDescent="0.35">
      <c r="B28" s="15" t="s">
        <v>15</v>
      </c>
      <c r="C28" s="67" t="s">
        <v>13</v>
      </c>
      <c r="D28" s="68"/>
      <c r="E28" s="69"/>
      <c r="F28" s="34" t="s">
        <v>3</v>
      </c>
      <c r="G28" s="33" t="s">
        <v>41</v>
      </c>
      <c r="H28" s="12" t="s">
        <v>21</v>
      </c>
      <c r="I28" s="12" t="s">
        <v>1</v>
      </c>
    </row>
    <row r="29" spans="2:10" x14ac:dyDescent="0.35">
      <c r="B29" s="35" t="s">
        <v>2</v>
      </c>
      <c r="C29" s="70"/>
      <c r="D29" s="71"/>
      <c r="E29" s="72"/>
      <c r="F29" s="53" t="s">
        <v>4</v>
      </c>
      <c r="G29" s="2">
        <v>100</v>
      </c>
      <c r="H29" s="3">
        <v>0</v>
      </c>
      <c r="I29" s="13">
        <f>H29*G29</f>
        <v>0</v>
      </c>
    </row>
    <row r="30" spans="2:10" x14ac:dyDescent="0.35">
      <c r="B30" s="35" t="s">
        <v>5</v>
      </c>
      <c r="C30" s="70"/>
      <c r="D30" s="71"/>
      <c r="E30" s="72"/>
      <c r="F30" s="53" t="s">
        <v>10</v>
      </c>
      <c r="G30" s="2">
        <v>10</v>
      </c>
      <c r="H30" s="3">
        <v>0</v>
      </c>
      <c r="I30" s="13">
        <f t="shared" ref="I30:I33" si="4">H30*G30</f>
        <v>0</v>
      </c>
    </row>
    <row r="31" spans="2:10" x14ac:dyDescent="0.35">
      <c r="B31" s="35" t="s">
        <v>6</v>
      </c>
      <c r="C31" s="70"/>
      <c r="D31" s="71"/>
      <c r="E31" s="72"/>
      <c r="F31" s="53" t="s">
        <v>4</v>
      </c>
      <c r="G31" s="2">
        <v>600</v>
      </c>
      <c r="H31" s="3">
        <v>0</v>
      </c>
      <c r="I31" s="13">
        <f t="shared" si="4"/>
        <v>0</v>
      </c>
    </row>
    <row r="32" spans="2:10" x14ac:dyDescent="0.35">
      <c r="B32" s="35" t="s">
        <v>14</v>
      </c>
      <c r="C32" s="73" t="s">
        <v>38</v>
      </c>
      <c r="D32" s="74"/>
      <c r="E32" s="75"/>
      <c r="F32" s="53" t="s">
        <v>10</v>
      </c>
      <c r="G32" s="2">
        <v>3</v>
      </c>
      <c r="H32" s="3">
        <v>0</v>
      </c>
      <c r="I32" s="13">
        <f t="shared" si="4"/>
        <v>0</v>
      </c>
    </row>
    <row r="33" spans="2:10" ht="15" thickBot="1" x14ac:dyDescent="0.4">
      <c r="B33" s="36" t="s">
        <v>37</v>
      </c>
      <c r="C33" s="76"/>
      <c r="D33" s="77"/>
      <c r="E33" s="78"/>
      <c r="F33" s="40" t="s">
        <v>4</v>
      </c>
      <c r="G33" s="27">
        <v>400</v>
      </c>
      <c r="H33" s="14">
        <v>0</v>
      </c>
      <c r="I33" s="49">
        <f t="shared" si="4"/>
        <v>0</v>
      </c>
    </row>
    <row r="34" spans="2:10" ht="10.5" customHeight="1" thickBot="1" x14ac:dyDescent="0.4">
      <c r="I34" s="4"/>
    </row>
    <row r="35" spans="2:10" ht="30" customHeight="1" thickBot="1" x14ac:dyDescent="0.4">
      <c r="B35" s="56" t="s">
        <v>35</v>
      </c>
      <c r="C35" s="57"/>
      <c r="D35" s="57"/>
      <c r="E35" s="57"/>
      <c r="F35" s="57"/>
      <c r="G35" s="57"/>
      <c r="H35" s="58"/>
      <c r="I35" s="37">
        <f>SUM(I19+I22+I23+I29+I30+I31+I32+I33)</f>
        <v>0</v>
      </c>
      <c r="J35" s="7"/>
    </row>
  </sheetData>
  <mergeCells count="48">
    <mergeCell ref="E11:E12"/>
    <mergeCell ref="G11:G12"/>
    <mergeCell ref="F11:F12"/>
    <mergeCell ref="B3:I4"/>
    <mergeCell ref="F7:F8"/>
    <mergeCell ref="H7:H8"/>
    <mergeCell ref="I7:I8"/>
    <mergeCell ref="D9:D10"/>
    <mergeCell ref="F9:F10"/>
    <mergeCell ref="H9:H10"/>
    <mergeCell ref="I9:I10"/>
    <mergeCell ref="G7:G8"/>
    <mergeCell ref="G9:G10"/>
    <mergeCell ref="D7:D8"/>
    <mergeCell ref="E9:E10"/>
    <mergeCell ref="C9:C10"/>
    <mergeCell ref="B1:I2"/>
    <mergeCell ref="E13:E14"/>
    <mergeCell ref="B19:C19"/>
    <mergeCell ref="C13:C14"/>
    <mergeCell ref="D13:D14"/>
    <mergeCell ref="F13:F14"/>
    <mergeCell ref="G13:G14"/>
    <mergeCell ref="H13:H14"/>
    <mergeCell ref="I13:I14"/>
    <mergeCell ref="C15:C16"/>
    <mergeCell ref="D15:D16"/>
    <mergeCell ref="E15:E16"/>
    <mergeCell ref="F15:F16"/>
    <mergeCell ref="G15:G16"/>
    <mergeCell ref="E7:E8"/>
    <mergeCell ref="C7:C8"/>
    <mergeCell ref="C11:C12"/>
    <mergeCell ref="B35:H35"/>
    <mergeCell ref="C21:E21"/>
    <mergeCell ref="C22:E23"/>
    <mergeCell ref="C28:E28"/>
    <mergeCell ref="C29:E29"/>
    <mergeCell ref="C30:E30"/>
    <mergeCell ref="C31:E31"/>
    <mergeCell ref="C32:E32"/>
    <mergeCell ref="C33:E33"/>
    <mergeCell ref="B25:I26"/>
    <mergeCell ref="D11:D12"/>
    <mergeCell ref="H11:H12"/>
    <mergeCell ref="I11:I12"/>
    <mergeCell ref="H15:H16"/>
    <mergeCell ref="I15:I16"/>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Marita Graue Eide</dc:creator>
  <cp:lastModifiedBy>Jannicke Klepp Tryggestad</cp:lastModifiedBy>
  <cp:lastPrinted>2024-08-28T08:13:04Z</cp:lastPrinted>
  <dcterms:created xsi:type="dcterms:W3CDTF">2024-06-26T11:25:37Z</dcterms:created>
  <dcterms:modified xsi:type="dcterms:W3CDTF">2026-07-09T07:07:05Z</dcterms:modified>
</cp:coreProperties>
</file>